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refilovD\Desktop\"/>
    </mc:Choice>
  </mc:AlternateContent>
  <bookViews>
    <workbookView xWindow="120" yWindow="120" windowWidth="15180" windowHeight="8835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'!$A$1:$G$34</definedName>
    <definedName name="_xlnm.Print_Area" localSheetId="1">'Сводная смета'!$A$1:$D$29</definedName>
  </definedNames>
  <calcPr calcId="162913"/>
</workbook>
</file>

<file path=xl/calcChain.xml><?xml version="1.0" encoding="utf-8"?>
<calcChain xmlns="http://schemas.openxmlformats.org/spreadsheetml/2006/main">
  <c r="G10" i="5" l="1"/>
  <c r="G9" i="5"/>
  <c r="A9" i="2" l="1"/>
  <c r="E31" i="5" l="1"/>
  <c r="F30" i="5" s="1"/>
  <c r="D21" i="2"/>
  <c r="D22" i="2" s="1"/>
  <c r="D23" i="2" s="1"/>
  <c r="F29" i="5" l="1"/>
  <c r="F31" i="5" s="1"/>
</calcChain>
</file>

<file path=xl/sharedStrings.xml><?xml version="1.0" encoding="utf-8"?>
<sst xmlns="http://schemas.openxmlformats.org/spreadsheetml/2006/main" count="107" uniqueCount="70">
  <si>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</si>
  <si>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</si>
  <si>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</si>
  <si>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</si>
  <si>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</si>
  <si>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</si>
  <si>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</si>
  <si>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</si>
  <si>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</si>
  <si>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</si>
  <si>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</si>
  <si>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</si>
  <si>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</si>
  <si>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</si>
  <si>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чч.мм.гг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</si>
  <si>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</si>
  <si>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</si>
  <si>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</si>
  <si>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Приложение № 3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</si>
  <si>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</si>
  <si>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</si>
  <si>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</si>
  <si>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</si>
  <si>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</si>
  <si>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</si>
  <si>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</si>
  <si>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</si>
  <si>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</si>
  <si>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</si>
  <si>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</si>
  <si>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</si>
  <si>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</si>
  <si>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</si>
  <si>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</si>
  <si>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</si>
  <si>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</si>
  <si>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</si>
  <si>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</si>
  <si>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</si>
  <si>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АО "Тюменьэнерго"</t>
  </si>
  <si>
    <t>1.1.</t>
  </si>
  <si>
    <t>1.2.</t>
  </si>
  <si>
    <t>1.3.</t>
  </si>
  <si>
    <t>1.4.</t>
  </si>
  <si>
    <t>* итоговая сумма должна быть равна предельной стоимости закупки</t>
  </si>
  <si>
    <t>КАЛЕНДАРНЫЙ   ПЛАН</t>
  </si>
  <si>
    <t xml:space="preserve">на выполнение проектных и изыскательских работ «Реконструкция административно-производственного  корпуса СВЛ филиала Энергокомплекс» </t>
  </si>
  <si>
    <t>СВОДНАЯ  СМЕТА</t>
  </si>
  <si>
    <t>от _____________2017г.</t>
  </si>
  <si>
    <t>от _____________2017 г.</t>
  </si>
  <si>
    <t>Отвод земельного участка на период строительства</t>
  </si>
  <si>
    <t>1</t>
  </si>
  <si>
    <t>2</t>
  </si>
  <si>
    <t>3</t>
  </si>
  <si>
    <t>4</t>
  </si>
  <si>
    <t>5</t>
  </si>
  <si>
    <t xml:space="preserve">Разработка рабочей документации в соответствии с заданием на проектирование. </t>
  </si>
  <si>
    <r>
      <rPr>
        <sz val="11"/>
        <color theme="5" tint="-0.249977111117893"/>
        <rFont val="Times New Roman CYR"/>
        <charset val="204"/>
      </rPr>
      <t>Выбор и согласование площадки под реконструкцию.</t>
    </r>
    <r>
      <rPr>
        <sz val="11"/>
        <rFont val="Times New Roman CYR"/>
        <charset val="204"/>
      </rPr>
      <t xml:space="preserve"> Комплекс мероприятий по отводу земельного участка под объект реконструкции (в том числе межевание, оформление кадастровых и градостроительных планов) с заключением договора аренды земельного участка.</t>
    </r>
  </si>
  <si>
    <t>Разработка проектной документации в соответствии с заданием на проектирование.</t>
  </si>
  <si>
    <t>Разработка ОТР</t>
  </si>
  <si>
    <t xml:space="preserve">Комплексные инженерные изыскания </t>
  </si>
  <si>
    <t>10.12.17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</si>
  <si>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</si>
  <si>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Получение Подрядчиком положительного заключения достоверности определения сметной стоимости реконструкции (на стадии рабочей документации) в органах государственной экспертизы.</t>
  </si>
  <si>
    <t>6.</t>
  </si>
  <si>
    <t>Комплексные инженерные изыскания</t>
  </si>
  <si>
    <t>Разработка проектной документации</t>
  </si>
  <si>
    <t>Разработка рабочей документации</t>
  </si>
  <si>
    <t>Показатели инвестиционной программы АО "Тюменьэнерго" по объекту «Реконструкция административно-производственного  корпуса СВЛ филиала Энергокомплекс» на 2018г.</t>
  </si>
  <si>
    <t xml:space="preserve">Получение Подрядчиком положительного заключения государственной экспертизы проектной документации и результатов инженерных изысканий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</si>
</sst>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sz val="11"/>
      <color theme="5" tint="-0.249977111117893"/>
      <name val="Times New Roman CYR"/>
      <charset val="204"/>
    </font>
    <font>
      <i/>
      <sz val="11"/>
      <color theme="5" tint="-0.249977111117893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4" fillId="0" borderId="0" xfId="0" applyFont="1"/>
    <xf numFmtId="49" fontId="5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9" fillId="0" borderId="0" xfId="0" applyFont="1"/>
    <xf numFmtId="0" fontId="11" fillId="0" borderId="0" xfId="1" applyFont="1"/>
    <xf numFmtId="4" fontId="5" fillId="0" borderId="11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0" fontId="13" fillId="0" borderId="0" xfId="1" applyFont="1"/>
    <xf numFmtId="0" fontId="14" fillId="0" borderId="0" xfId="1" applyFont="1" applyBorder="1" applyAlignment="1"/>
    <xf numFmtId="0" fontId="1" fillId="0" borderId="0" xfId="0" applyFont="1" applyBorder="1"/>
    <xf numFmtId="0" fontId="12" fillId="0" borderId="0" xfId="1" applyFont="1" applyBorder="1" applyAlignment="1"/>
    <xf numFmtId="0" fontId="15" fillId="0" borderId="19" xfId="1" applyFont="1" applyBorder="1" applyAlignment="1"/>
    <xf numFmtId="0" fontId="15" fillId="0" borderId="19" xfId="1" applyFont="1" applyBorder="1" applyAlignment="1">
      <alignment horizontal="center"/>
    </xf>
    <xf numFmtId="0" fontId="15" fillId="0" borderId="9" xfId="1" applyFont="1" applyBorder="1" applyAlignment="1">
      <alignment horizontal="center"/>
    </xf>
    <xf numFmtId="0" fontId="15" fillId="0" borderId="9" xfId="1" applyFont="1" applyBorder="1" applyAlignment="1"/>
    <xf numFmtId="0" fontId="11" fillId="0" borderId="0" xfId="1" applyFont="1" applyBorder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/>
    <xf numFmtId="0" fontId="6" fillId="0" borderId="0" xfId="0" applyFont="1" applyAlignment="1">
      <alignment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4" fontId="5" fillId="0" borderId="9" xfId="0" quotePrefix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7" fillId="2" borderId="0" xfId="0" applyFont="1" applyFill="1" applyBorder="1" applyAlignment="1"/>
    <xf numFmtId="0" fontId="16" fillId="2" borderId="0" xfId="0" applyFont="1" applyFill="1" applyBorder="1" applyAlignment="1"/>
    <xf numFmtId="0" fontId="12" fillId="0" borderId="9" xfId="1" applyFont="1" applyBorder="1" applyAlignment="1">
      <alignment horizont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1" fillId="0" borderId="26" xfId="0" applyFont="1" applyBorder="1"/>
    <xf numFmtId="49" fontId="2" fillId="0" borderId="2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left" vertical="center"/>
    </xf>
    <xf numFmtId="49" fontId="2" fillId="0" borderId="28" xfId="0" applyNumberFormat="1" applyFont="1" applyBorder="1" applyAlignment="1">
      <alignment horizontal="center" vertical="center"/>
    </xf>
    <xf numFmtId="4" fontId="2" fillId="0" borderId="28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9" fillId="0" borderId="0" xfId="0" applyFont="1"/>
    <xf numFmtId="0" fontId="1" fillId="0" borderId="30" xfId="0" applyFont="1" applyBorder="1"/>
    <xf numFmtId="2" fontId="15" fillId="0" borderId="9" xfId="1" applyNumberFormat="1" applyFont="1" applyBorder="1" applyAlignment="1"/>
    <xf numFmtId="2" fontId="11" fillId="0" borderId="9" xfId="1" applyNumberFormat="1" applyFont="1" applyBorder="1" applyAlignment="1"/>
    <xf numFmtId="4" fontId="5" fillId="0" borderId="2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2" fontId="15" fillId="0" borderId="19" xfId="1" applyNumberFormat="1" applyFont="1" applyBorder="1" applyAlignment="1"/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5" fillId="0" borderId="22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1" fillId="0" borderId="23" xfId="1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9" fillId="0" borderId="21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6"/>
  <sheetViews>
    <sheetView tabSelected="1" view="pageBreakPreview" zoomScale="85" zoomScaleNormal="100" zoomScaleSheetLayoutView="85" workbookViewId="0">
      <selection activeCell="B27" sqref="B27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29" customWidth="1"/>
    <col min="7" max="7" width="12.28515625" style="1" customWidth="1"/>
    <col min="8" max="9" width="9.5703125" style="1" customWidth="1"/>
    <col min="10" max="16384" width="9.140625" style="1"/>
  </cols>
  <sheetData>
    <row r="1" spans="1:13" x14ac:dyDescent="0.25">
      <c r="B1" s="35"/>
      <c r="C1" s="36"/>
      <c r="F1" s="25" t="s">
        <v>19</v>
      </c>
    </row>
    <row r="2" spans="1:13" x14ac:dyDescent="0.25">
      <c r="C2" s="36"/>
      <c r="F2" s="25" t="s">
        <v>3</v>
      </c>
    </row>
    <row r="3" spans="1:13" x14ac:dyDescent="0.25">
      <c r="F3" s="25" t="s">
        <v>2</v>
      </c>
    </row>
    <row r="4" spans="1:13" x14ac:dyDescent="0.25">
      <c r="F4" s="25" t="s">
        <v>49</v>
      </c>
    </row>
    <row r="5" spans="1:13" x14ac:dyDescent="0.25">
      <c r="E5" s="25"/>
    </row>
    <row r="6" spans="1:13" x14ac:dyDescent="0.25">
      <c r="E6" s="34"/>
    </row>
    <row r="7" spans="1:13" ht="32.25" customHeight="1" x14ac:dyDescent="0.25">
      <c r="B7" s="108" t="s">
        <v>68</v>
      </c>
      <c r="C7" s="108"/>
      <c r="D7" s="108"/>
      <c r="E7" s="108"/>
      <c r="F7" s="108"/>
      <c r="G7" s="47" t="s">
        <v>23</v>
      </c>
      <c r="H7" s="39"/>
      <c r="I7" s="39"/>
      <c r="J7" s="39"/>
      <c r="K7" s="39"/>
    </row>
    <row r="8" spans="1:13" ht="18" customHeight="1" x14ac:dyDescent="0.25">
      <c r="B8" s="43" t="s">
        <v>24</v>
      </c>
      <c r="C8" s="44" t="s">
        <v>25</v>
      </c>
      <c r="D8" s="44" t="s">
        <v>26</v>
      </c>
      <c r="E8" s="44" t="s">
        <v>27</v>
      </c>
      <c r="F8" s="45" t="s">
        <v>28</v>
      </c>
      <c r="G8" s="77" t="s">
        <v>29</v>
      </c>
      <c r="H8" s="41"/>
      <c r="I8" s="40"/>
      <c r="J8" s="41"/>
      <c r="K8" s="40"/>
      <c r="L8" s="41"/>
      <c r="M8" s="40"/>
    </row>
    <row r="9" spans="1:13" ht="17.25" customHeight="1" x14ac:dyDescent="0.25">
      <c r="B9" s="43" t="s">
        <v>30</v>
      </c>
      <c r="C9" s="43"/>
      <c r="D9" s="97">
        <v>15212.36</v>
      </c>
      <c r="E9" s="43"/>
      <c r="F9" s="92"/>
      <c r="G9" s="93">
        <f>D9</f>
        <v>15212.36</v>
      </c>
      <c r="H9" s="41"/>
      <c r="I9" s="42"/>
      <c r="J9" s="41"/>
      <c r="K9" s="42"/>
      <c r="L9" s="41"/>
      <c r="M9" s="42"/>
    </row>
    <row r="10" spans="1:13" ht="18" customHeight="1" x14ac:dyDescent="0.25">
      <c r="B10" s="43" t="s">
        <v>31</v>
      </c>
      <c r="C10" s="43"/>
      <c r="D10" s="97">
        <v>17950.59</v>
      </c>
      <c r="E10" s="43"/>
      <c r="F10" s="46"/>
      <c r="G10" s="93">
        <f>D10</f>
        <v>17950.59</v>
      </c>
      <c r="H10" s="91"/>
      <c r="I10" s="42"/>
      <c r="J10" s="41"/>
      <c r="K10" s="42"/>
      <c r="L10" s="41"/>
      <c r="M10" s="42"/>
    </row>
    <row r="11" spans="1:13" x14ac:dyDescent="0.25">
      <c r="B11" s="110" t="s">
        <v>44</v>
      </c>
      <c r="C11" s="111"/>
      <c r="D11" s="111"/>
      <c r="E11" s="111"/>
      <c r="F11" s="111"/>
      <c r="G11" s="111"/>
      <c r="H11" s="112"/>
      <c r="I11" s="112"/>
      <c r="J11" s="112"/>
      <c r="K11" s="112"/>
    </row>
    <row r="12" spans="1:13" ht="23.25" customHeight="1" x14ac:dyDescent="0.25">
      <c r="B12" s="109" t="s">
        <v>45</v>
      </c>
      <c r="C12" s="109"/>
      <c r="D12" s="109"/>
      <c r="E12" s="109"/>
      <c r="F12" s="109"/>
    </row>
    <row r="13" spans="1:13" x14ac:dyDescent="0.25">
      <c r="B13" s="33"/>
      <c r="C13" s="33"/>
      <c r="D13" s="33"/>
      <c r="E13" s="33"/>
      <c r="F13" s="89"/>
    </row>
    <row r="14" spans="1:13" x14ac:dyDescent="0.25">
      <c r="A14" s="119" t="s">
        <v>46</v>
      </c>
      <c r="B14" s="119"/>
      <c r="C14" s="119"/>
      <c r="D14" s="119"/>
      <c r="E14" s="119"/>
      <c r="F14" s="119"/>
      <c r="G14" s="119"/>
    </row>
    <row r="15" spans="1:13" s="2" customFormat="1" ht="15" customHeight="1" x14ac:dyDescent="0.25">
      <c r="A15" s="120"/>
      <c r="B15" s="120"/>
      <c r="C15" s="120"/>
      <c r="D15" s="120"/>
      <c r="E15" s="120"/>
      <c r="F15" s="120"/>
      <c r="G15" s="120"/>
    </row>
    <row r="16" spans="1:13" s="2" customFormat="1" x14ac:dyDescent="0.25">
      <c r="A16" s="27"/>
      <c r="B16" s="27"/>
      <c r="C16" s="27"/>
      <c r="D16" s="27"/>
      <c r="E16" s="27"/>
      <c r="F16" s="30"/>
    </row>
    <row r="17" spans="1:7" ht="15.75" thickBot="1" x14ac:dyDescent="0.3"/>
    <row r="18" spans="1:7" s="3" customFormat="1" ht="75" customHeight="1" x14ac:dyDescent="0.2">
      <c r="A18" s="4" t="s">
        <v>4</v>
      </c>
      <c r="B18" s="5" t="s">
        <v>5</v>
      </c>
      <c r="C18" s="65" t="s">
        <v>37</v>
      </c>
      <c r="D18" s="65" t="s">
        <v>38</v>
      </c>
      <c r="E18" s="5" t="s">
        <v>20</v>
      </c>
      <c r="F18" s="113" t="s">
        <v>22</v>
      </c>
      <c r="G18" s="114"/>
    </row>
    <row r="19" spans="1:7" s="3" customFormat="1" ht="15.75" thickBot="1" x14ac:dyDescent="0.25">
      <c r="A19" s="7">
        <v>1</v>
      </c>
      <c r="B19" s="8">
        <v>2</v>
      </c>
      <c r="C19" s="8">
        <v>3</v>
      </c>
      <c r="D19" s="8">
        <v>4</v>
      </c>
      <c r="E19" s="8">
        <v>5</v>
      </c>
      <c r="F19" s="115">
        <v>6</v>
      </c>
      <c r="G19" s="116"/>
    </row>
    <row r="20" spans="1:7" s="3" customFormat="1" ht="30" x14ac:dyDescent="0.2">
      <c r="A20" s="4" t="s">
        <v>32</v>
      </c>
      <c r="B20" s="74" t="s">
        <v>58</v>
      </c>
      <c r="C20" s="66" t="s">
        <v>14</v>
      </c>
      <c r="D20" s="66" t="s">
        <v>14</v>
      </c>
      <c r="E20" s="67">
        <v>0</v>
      </c>
      <c r="F20" s="117" t="s">
        <v>15</v>
      </c>
      <c r="G20" s="118"/>
    </row>
    <row r="21" spans="1:7" s="50" customFormat="1" ht="78" customHeight="1" x14ac:dyDescent="0.2">
      <c r="A21" s="70" t="s">
        <v>40</v>
      </c>
      <c r="B21" s="71" t="s">
        <v>57</v>
      </c>
      <c r="C21" s="72" t="s">
        <v>14</v>
      </c>
      <c r="D21" s="72" t="s">
        <v>14</v>
      </c>
      <c r="E21" s="73">
        <v>0</v>
      </c>
      <c r="F21" s="102" t="s">
        <v>15</v>
      </c>
      <c r="G21" s="103"/>
    </row>
    <row r="22" spans="1:7" s="50" customFormat="1" x14ac:dyDescent="0.2">
      <c r="A22" s="68" t="s">
        <v>41</v>
      </c>
      <c r="B22" s="52" t="s">
        <v>59</v>
      </c>
      <c r="C22" s="26" t="s">
        <v>14</v>
      </c>
      <c r="D22" s="26" t="s">
        <v>14</v>
      </c>
      <c r="E22" s="69" t="s">
        <v>15</v>
      </c>
      <c r="F22" s="102" t="s">
        <v>15</v>
      </c>
      <c r="G22" s="103"/>
    </row>
    <row r="23" spans="1:7" s="50" customFormat="1" x14ac:dyDescent="0.2">
      <c r="A23" s="68" t="s">
        <v>42</v>
      </c>
      <c r="B23" s="52" t="s">
        <v>60</v>
      </c>
      <c r="C23" s="26" t="s">
        <v>14</v>
      </c>
      <c r="D23" s="26" t="s">
        <v>14</v>
      </c>
      <c r="E23" s="60">
        <v>0</v>
      </c>
      <c r="F23" s="102" t="s">
        <v>15</v>
      </c>
      <c r="G23" s="103"/>
    </row>
    <row r="24" spans="1:7" ht="60" x14ac:dyDescent="0.25">
      <c r="A24" s="38" t="s">
        <v>43</v>
      </c>
      <c r="B24" s="53" t="s">
        <v>62</v>
      </c>
      <c r="C24" s="58" t="s">
        <v>14</v>
      </c>
      <c r="D24" s="58" t="s">
        <v>14</v>
      </c>
      <c r="E24" s="59">
        <v>0</v>
      </c>
      <c r="F24" s="104" t="s">
        <v>15</v>
      </c>
      <c r="G24" s="105"/>
    </row>
    <row r="25" spans="1:7" ht="30" x14ac:dyDescent="0.25">
      <c r="A25" s="62" t="s">
        <v>33</v>
      </c>
      <c r="B25" s="54" t="s">
        <v>16</v>
      </c>
      <c r="C25" s="26" t="s">
        <v>14</v>
      </c>
      <c r="D25" s="26" t="s">
        <v>14</v>
      </c>
      <c r="E25" s="60" t="s">
        <v>15</v>
      </c>
      <c r="F25" s="106" t="s">
        <v>15</v>
      </c>
      <c r="G25" s="107"/>
    </row>
    <row r="26" spans="1:7" ht="48.75" customHeight="1" x14ac:dyDescent="0.25">
      <c r="A26" s="62" t="s">
        <v>34</v>
      </c>
      <c r="B26" s="54" t="s">
        <v>69</v>
      </c>
      <c r="C26" s="26" t="s">
        <v>14</v>
      </c>
      <c r="D26" s="26" t="s">
        <v>61</v>
      </c>
      <c r="E26" s="60">
        <v>0</v>
      </c>
      <c r="F26" s="98" t="s">
        <v>15</v>
      </c>
      <c r="G26" s="99"/>
    </row>
    <row r="27" spans="1:7" ht="31.5" customHeight="1" x14ac:dyDescent="0.25">
      <c r="A27" s="63" t="s">
        <v>35</v>
      </c>
      <c r="B27" s="55" t="s">
        <v>56</v>
      </c>
      <c r="C27" s="26" t="s">
        <v>14</v>
      </c>
      <c r="D27" s="26" t="s">
        <v>14</v>
      </c>
      <c r="E27" s="60">
        <v>0</v>
      </c>
      <c r="F27" s="104" t="s">
        <v>15</v>
      </c>
      <c r="G27" s="105"/>
    </row>
    <row r="28" spans="1:7" ht="66.75" customHeight="1" x14ac:dyDescent="0.25">
      <c r="A28" s="38" t="s">
        <v>36</v>
      </c>
      <c r="B28" s="53" t="s">
        <v>63</v>
      </c>
      <c r="C28" s="58" t="s">
        <v>14</v>
      </c>
      <c r="D28" s="58" t="s">
        <v>14</v>
      </c>
      <c r="E28" s="94">
        <v>0</v>
      </c>
      <c r="F28" s="104" t="s">
        <v>15</v>
      </c>
      <c r="G28" s="105"/>
    </row>
    <row r="29" spans="1:7" ht="60.75" thickBot="1" x14ac:dyDescent="0.3">
      <c r="A29" s="64" t="s">
        <v>64</v>
      </c>
      <c r="B29" s="61" t="s">
        <v>17</v>
      </c>
      <c r="C29" s="95" t="s">
        <v>14</v>
      </c>
      <c r="D29" s="96" t="s">
        <v>14</v>
      </c>
      <c r="E29" s="37" t="s">
        <v>15</v>
      </c>
      <c r="F29" s="98">
        <f>E31*20%</f>
        <v>0</v>
      </c>
      <c r="G29" s="99"/>
    </row>
    <row r="30" spans="1:7" ht="30" hidden="1" customHeight="1" x14ac:dyDescent="0.25">
      <c r="A30" s="78"/>
      <c r="B30" s="79" t="s">
        <v>21</v>
      </c>
      <c r="C30" s="80"/>
      <c r="D30" s="81"/>
      <c r="E30" s="82" t="s">
        <v>15</v>
      </c>
      <c r="F30" s="83">
        <f>E31*15%</f>
        <v>0</v>
      </c>
      <c r="G30" s="84"/>
    </row>
    <row r="31" spans="1:7" s="2" customFormat="1" ht="19.5" customHeight="1" thickBot="1" x14ac:dyDescent="0.25">
      <c r="A31" s="85"/>
      <c r="B31" s="86" t="s">
        <v>0</v>
      </c>
      <c r="C31" s="87"/>
      <c r="D31" s="87"/>
      <c r="E31" s="88">
        <f>SUM(E24:E29)</f>
        <v>0</v>
      </c>
      <c r="F31" s="100">
        <f>SUM(F24:F30)</f>
        <v>0</v>
      </c>
      <c r="G31" s="101"/>
    </row>
    <row r="32" spans="1:7" x14ac:dyDescent="0.25">
      <c r="A32" s="90"/>
    </row>
    <row r="34" spans="2:4" x14ac:dyDescent="0.25">
      <c r="B34" s="2" t="s">
        <v>1</v>
      </c>
      <c r="D34" s="2" t="s">
        <v>6</v>
      </c>
    </row>
    <row r="35" spans="2:4" x14ac:dyDescent="0.25">
      <c r="B35" s="32"/>
      <c r="D35" s="2"/>
    </row>
    <row r="36" spans="2:4" x14ac:dyDescent="0.25">
      <c r="B36" s="33"/>
    </row>
    <row r="37" spans="2:4" x14ac:dyDescent="0.25">
      <c r="B37" s="33"/>
    </row>
    <row r="38" spans="2:4" x14ac:dyDescent="0.25">
      <c r="B38" s="33"/>
    </row>
    <row r="39" spans="2:4" x14ac:dyDescent="0.25">
      <c r="B39" s="33"/>
    </row>
    <row r="40" spans="2:4" x14ac:dyDescent="0.25">
      <c r="B40" s="33"/>
    </row>
    <row r="41" spans="2:4" x14ac:dyDescent="0.25">
      <c r="B41" s="33"/>
    </row>
    <row r="46" spans="2:4" x14ac:dyDescent="0.25">
      <c r="B46" s="2"/>
    </row>
  </sheetData>
  <mergeCells count="18">
    <mergeCell ref="B7:F7"/>
    <mergeCell ref="B12:F12"/>
    <mergeCell ref="B11:K11"/>
    <mergeCell ref="F26:G26"/>
    <mergeCell ref="F27:G27"/>
    <mergeCell ref="F18:G18"/>
    <mergeCell ref="F19:G19"/>
    <mergeCell ref="F20:G20"/>
    <mergeCell ref="A14:G14"/>
    <mergeCell ref="A15:G15"/>
    <mergeCell ref="F29:G29"/>
    <mergeCell ref="F31:G31"/>
    <mergeCell ref="F21:G21"/>
    <mergeCell ref="F22:G22"/>
    <mergeCell ref="F23:G23"/>
    <mergeCell ref="F24:G24"/>
    <mergeCell ref="F25:G25"/>
    <mergeCell ref="F28:G28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40"/>
  <sheetViews>
    <sheetView view="pageBreakPreview" zoomScaleNormal="100" workbookViewId="0">
      <selection activeCell="C18" sqref="C18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12.7109375" style="1" customWidth="1"/>
    <col min="6" max="16384" width="9.140625" style="1"/>
  </cols>
  <sheetData>
    <row r="1" spans="1:5" ht="15.75" x14ac:dyDescent="0.25">
      <c r="A1" s="48"/>
    </row>
    <row r="2" spans="1:5" ht="15.75" x14ac:dyDescent="0.25">
      <c r="A2" s="49"/>
    </row>
    <row r="3" spans="1:5" x14ac:dyDescent="0.25">
      <c r="D3" s="31" t="s">
        <v>18</v>
      </c>
    </row>
    <row r="4" spans="1:5" x14ac:dyDescent="0.25">
      <c r="D4" s="25" t="s">
        <v>3</v>
      </c>
    </row>
    <row r="5" spans="1:5" x14ac:dyDescent="0.25">
      <c r="D5" s="25" t="s">
        <v>2</v>
      </c>
    </row>
    <row r="6" spans="1:5" x14ac:dyDescent="0.25">
      <c r="D6" s="34" t="s">
        <v>48</v>
      </c>
    </row>
    <row r="8" spans="1:5" x14ac:dyDescent="0.25">
      <c r="A8" s="121" t="s">
        <v>47</v>
      </c>
      <c r="B8" s="121"/>
      <c r="C8" s="121"/>
      <c r="D8" s="121"/>
    </row>
    <row r="9" spans="1:5" ht="31.5" customHeight="1" x14ac:dyDescent="0.25">
      <c r="A9" s="123" t="str">
        <f>'Календарный план '!A14:G14</f>
        <v xml:space="preserve">на выполнение проектных и изыскательских работ «Реконструкция административно-производственного  корпуса СВЛ филиала Энергокомплекс» </v>
      </c>
      <c r="B9" s="123"/>
      <c r="C9" s="123"/>
      <c r="D9" s="123"/>
      <c r="E9" s="76"/>
    </row>
    <row r="10" spans="1:5" s="2" customFormat="1" ht="16.5" customHeight="1" x14ac:dyDescent="0.25">
      <c r="A10" s="122"/>
      <c r="B10" s="122"/>
      <c r="C10" s="122"/>
      <c r="D10" s="122"/>
      <c r="E10" s="75"/>
    </row>
    <row r="11" spans="1:5" s="2" customFormat="1" ht="14.25" hidden="1" x14ac:dyDescent="0.2">
      <c r="A11" s="28"/>
      <c r="B11" s="28"/>
      <c r="C11" s="28"/>
      <c r="D11" s="28"/>
    </row>
    <row r="12" spans="1:5" ht="15.75" thickBot="1" x14ac:dyDescent="0.3"/>
    <row r="13" spans="1:5" s="3" customFormat="1" ht="45" x14ac:dyDescent="0.2">
      <c r="A13" s="4" t="s">
        <v>7</v>
      </c>
      <c r="B13" s="5" t="s">
        <v>8</v>
      </c>
      <c r="C13" s="5" t="s">
        <v>9</v>
      </c>
      <c r="D13" s="6" t="s">
        <v>10</v>
      </c>
    </row>
    <row r="14" spans="1:5" s="3" customFormat="1" ht="15.75" thickBot="1" x14ac:dyDescent="0.25">
      <c r="A14" s="7">
        <v>1</v>
      </c>
      <c r="B14" s="8">
        <v>2</v>
      </c>
      <c r="C14" s="8">
        <v>3</v>
      </c>
      <c r="D14" s="9">
        <v>4</v>
      </c>
    </row>
    <row r="15" spans="1:5" ht="30" hidden="1" x14ac:dyDescent="0.25">
      <c r="A15" s="10" t="s">
        <v>51</v>
      </c>
      <c r="B15" s="51" t="s">
        <v>50</v>
      </c>
      <c r="C15" s="11"/>
      <c r="D15" s="56">
        <v>0</v>
      </c>
    </row>
    <row r="16" spans="1:5" x14ac:dyDescent="0.25">
      <c r="A16" s="125" t="s">
        <v>51</v>
      </c>
      <c r="B16" s="52" t="s">
        <v>65</v>
      </c>
      <c r="C16" s="12"/>
      <c r="D16" s="57">
        <v>0</v>
      </c>
    </row>
    <row r="17" spans="1:4" x14ac:dyDescent="0.25">
      <c r="A17" s="125" t="s">
        <v>52</v>
      </c>
      <c r="B17" s="52" t="s">
        <v>66</v>
      </c>
      <c r="C17" s="12"/>
      <c r="D17" s="57">
        <v>0</v>
      </c>
    </row>
    <row r="18" spans="1:4" ht="57" customHeight="1" x14ac:dyDescent="0.25">
      <c r="A18" s="125" t="s">
        <v>53</v>
      </c>
      <c r="B18" s="53" t="s">
        <v>69</v>
      </c>
      <c r="C18" s="12"/>
      <c r="D18" s="57">
        <v>0</v>
      </c>
    </row>
    <row r="19" spans="1:4" x14ac:dyDescent="0.25">
      <c r="A19" s="125" t="s">
        <v>54</v>
      </c>
      <c r="B19" s="54" t="s">
        <v>67</v>
      </c>
      <c r="C19" s="12"/>
      <c r="D19" s="57">
        <v>0</v>
      </c>
    </row>
    <row r="20" spans="1:4" ht="73.5" customHeight="1" x14ac:dyDescent="0.25">
      <c r="A20" s="125" t="s">
        <v>55</v>
      </c>
      <c r="B20" s="55" t="s">
        <v>63</v>
      </c>
      <c r="C20" s="12"/>
      <c r="D20" s="57">
        <v>0</v>
      </c>
    </row>
    <row r="21" spans="1:4" s="2" customFormat="1" ht="15" customHeight="1" x14ac:dyDescent="0.2">
      <c r="A21" s="13"/>
      <c r="B21" s="14" t="s">
        <v>11</v>
      </c>
      <c r="C21" s="15"/>
      <c r="D21" s="16">
        <f>SUM(D15:D20)</f>
        <v>0</v>
      </c>
    </row>
    <row r="22" spans="1:4" ht="16.5" customHeight="1" x14ac:dyDescent="0.25">
      <c r="A22" s="17"/>
      <c r="B22" s="18" t="s">
        <v>12</v>
      </c>
      <c r="C22" s="19"/>
      <c r="D22" s="20">
        <f>D21*0.18</f>
        <v>0</v>
      </c>
    </row>
    <row r="23" spans="1:4" s="2" customFormat="1" ht="15" customHeight="1" thickBot="1" x14ac:dyDescent="0.25">
      <c r="A23" s="21"/>
      <c r="B23" s="22" t="s">
        <v>13</v>
      </c>
      <c r="C23" s="23"/>
      <c r="D23" s="24">
        <f>D21+D22</f>
        <v>0</v>
      </c>
    </row>
    <row r="24" spans="1:4" x14ac:dyDescent="0.25">
      <c r="A24" s="124"/>
      <c r="B24" s="124"/>
      <c r="C24" s="124"/>
      <c r="D24" s="124"/>
    </row>
    <row r="27" spans="1:4" x14ac:dyDescent="0.25">
      <c r="B27" s="2" t="s">
        <v>1</v>
      </c>
      <c r="C27" s="2" t="s">
        <v>6</v>
      </c>
    </row>
    <row r="28" spans="1:4" x14ac:dyDescent="0.25">
      <c r="B28" s="2" t="s">
        <v>39</v>
      </c>
    </row>
    <row r="40" spans="2:2" x14ac:dyDescent="0.25">
      <c r="B40" s="2"/>
    </row>
  </sheetData>
  <mergeCells count="4">
    <mergeCell ref="A8:D8"/>
    <mergeCell ref="A10:D10"/>
    <mergeCell ref="A9:D9"/>
    <mergeCell ref="A24:D24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Трефилов Дмитрий Викторович</cp:lastModifiedBy>
  <cp:lastPrinted>2017-03-21T11:45:12Z</cp:lastPrinted>
  <dcterms:created xsi:type="dcterms:W3CDTF">2007-07-25T15:17:50Z</dcterms:created>
  <dcterms:modified xsi:type="dcterms:W3CDTF">2017-03-22T05:19:23Z</dcterms:modified>
</cp:coreProperties>
</file>